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40" yWindow="3675" windowWidth="11340" windowHeight="8475"/>
  </bookViews>
  <sheets>
    <sheet name="Лист1" sheetId="1" r:id="rId1"/>
  </sheets>
  <definedNames>
    <definedName name="_xlnm._FilterDatabase" localSheetId="0" hidden="1">Лист1!$A$4:$P$70</definedName>
    <definedName name="_xlnm.Print_Titles" localSheetId="0">Лист1!$6:$6</definedName>
    <definedName name="_xlnm.Print_Area" localSheetId="0">Лист1!$A$1:$K$70</definedName>
  </definedNames>
  <calcPr calcId="125725"/>
</workbook>
</file>

<file path=xl/calcChain.xml><?xml version="1.0" encoding="utf-8"?>
<calcChain xmlns="http://schemas.openxmlformats.org/spreadsheetml/2006/main">
  <c r="F48" i="1"/>
  <c r="H48"/>
  <c r="I48"/>
  <c r="J48"/>
  <c r="K48"/>
  <c r="G48"/>
  <c r="I12" l="1"/>
  <c r="I11"/>
  <c r="I7" s="1"/>
  <c r="I66"/>
  <c r="I68"/>
  <c r="I64" s="1"/>
  <c r="I65"/>
  <c r="K64"/>
  <c r="J64"/>
  <c r="I61"/>
  <c r="K61"/>
  <c r="I58"/>
  <c r="J58"/>
  <c r="K58"/>
  <c r="H55"/>
  <c r="F55" s="1"/>
  <c r="I55"/>
  <c r="I52"/>
  <c r="I51"/>
  <c r="I53"/>
  <c r="I54"/>
  <c r="I56"/>
  <c r="I49"/>
  <c r="I42"/>
  <c r="J42"/>
  <c r="K42"/>
  <c r="I46"/>
  <c r="I26"/>
  <c r="J26"/>
  <c r="K26"/>
  <c r="J7"/>
  <c r="K7"/>
  <c r="G64"/>
  <c r="H64"/>
  <c r="F66"/>
  <c r="F65"/>
  <c r="F64" s="1"/>
  <c r="H61"/>
  <c r="F61"/>
  <c r="H58"/>
  <c r="G58"/>
  <c r="F58"/>
  <c r="F53"/>
  <c r="F52"/>
  <c r="F51"/>
  <c r="G26"/>
  <c r="H26"/>
  <c r="F26"/>
  <c r="G42"/>
  <c r="H42"/>
  <c r="F42"/>
  <c r="F49"/>
  <c r="G7"/>
  <c r="H7"/>
  <c r="F12"/>
  <c r="F11"/>
  <c r="F7" s="1"/>
  <c r="D64"/>
  <c r="E64"/>
  <c r="C64"/>
  <c r="E61"/>
  <c r="C61"/>
  <c r="D58"/>
  <c r="E58"/>
  <c r="C58"/>
  <c r="D48"/>
  <c r="E48"/>
  <c r="C48"/>
  <c r="D42"/>
  <c r="E42"/>
  <c r="C42"/>
  <c r="D26"/>
  <c r="E26"/>
  <c r="C26"/>
  <c r="D7"/>
  <c r="E7"/>
  <c r="C7"/>
</calcChain>
</file>

<file path=xl/sharedStrings.xml><?xml version="1.0" encoding="utf-8"?>
<sst xmlns="http://schemas.openxmlformats.org/spreadsheetml/2006/main" count="137" uniqueCount="131">
  <si>
    <t>№ п/п</t>
  </si>
  <si>
    <t>Исполнено</t>
  </si>
  <si>
    <t>(тыс. рублей)</t>
  </si>
  <si>
    <t>Наименование объектов</t>
  </si>
  <si>
    <t>1.1.</t>
  </si>
  <si>
    <t>2.1.</t>
  </si>
  <si>
    <t>2.2.</t>
  </si>
  <si>
    <t>3.1.</t>
  </si>
  <si>
    <t>3.2.</t>
  </si>
  <si>
    <t>3.3.</t>
  </si>
  <si>
    <t>4.1.</t>
  </si>
  <si>
    <t>4.2.</t>
  </si>
  <si>
    <t>4.3.</t>
  </si>
  <si>
    <t>4.4.</t>
  </si>
  <si>
    <t>4.5.</t>
  </si>
  <si>
    <t>4.6.</t>
  </si>
  <si>
    <t>5.1.</t>
  </si>
  <si>
    <t>5.2.</t>
  </si>
  <si>
    <t>6.1.</t>
  </si>
  <si>
    <t>6.2.</t>
  </si>
  <si>
    <t>7.1.</t>
  </si>
  <si>
    <t>7.2.</t>
  </si>
  <si>
    <t>7.3.</t>
  </si>
  <si>
    <t>7.4.</t>
  </si>
  <si>
    <t>Строительство инженерных сооружений для защиты с. Быково Красночикойского района от затопления паводковыми водами реки Чикой в Забайкальском крае</t>
  </si>
  <si>
    <t>Строительство очистных сооружений п. Тарбагатай Петровск-Забайкальского района</t>
  </si>
  <si>
    <t>Реконструкция очистных сооружений г. Хилок</t>
  </si>
  <si>
    <t>Реконструкция здания ГАУК "Забайкальский краевой драматический театр"</t>
  </si>
  <si>
    <t>3.4.</t>
  </si>
  <si>
    <t>3.5.</t>
  </si>
  <si>
    <t>Реконструкция аэропортового комплекса с. Чара (Забайкальский край)</t>
  </si>
  <si>
    <t>Строительство очистных сооружений в п.п.ст. Жипхеген в Хилокском районе</t>
  </si>
  <si>
    <t>Школа в с. Баляга Петровск-Забайкальского района</t>
  </si>
  <si>
    <t>Школа в г. Чита</t>
  </si>
  <si>
    <t>2.3.</t>
  </si>
  <si>
    <t>2.4.</t>
  </si>
  <si>
    <t>2.5.</t>
  </si>
  <si>
    <t>2.6.</t>
  </si>
  <si>
    <t>2.7.</t>
  </si>
  <si>
    <t>Реконструкция путепровода через железную дорогу и моста через р. Ингода в пгт. Дарасун на автомобильной дороге подъезд к пгт. Дарасун Карымского района Забайкальского края (1 этап)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</si>
  <si>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</si>
  <si>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</si>
  <si>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</si>
  <si>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</si>
  <si>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</si>
  <si>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</si>
  <si>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</si>
  <si>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</si>
  <si>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Строительство станции водоподготовки водозабора "Зыряниха" в г. Нерчинск</t>
  </si>
  <si>
    <t>Строительство станции водоподготовки воды из артезианских скважин водозабора "Прибрежный (Кенонский)"</t>
  </si>
  <si>
    <t>Строительство станции водоподготовки воды из артезианских скважин ВНС "Рахова"</t>
  </si>
  <si>
    <t>Строительство станции водоподготовки воды из артезианских скважин водозабора "ВНС Сапун-Гора"</t>
  </si>
  <si>
    <t>Строительство станции водоподготовки воды из артезианских скважин на источнике водоснабжения ООО "Авангард плюс" подрусловый водозабор сельского поселения "Дунаевское" муниципального района "Сретенский район"</t>
  </si>
  <si>
    <t>Строительство станции водоподготовки воды из артезианских скважин Ингодинский водозабор г. Чита</t>
  </si>
  <si>
    <t>4.7.</t>
  </si>
  <si>
    <t>4.8.</t>
  </si>
  <si>
    <t>Строительство школы на 1100 мест в Центральном административном районе г. Читы</t>
  </si>
  <si>
    <t>Школа на 250 мест по адресу: Забайкальский край, Читинский район, с. Смоленка, мкр. "Добротный"</t>
  </si>
  <si>
    <t>Пансионат в г. Краснокаменск</t>
  </si>
  <si>
    <t>Пансионат в г. Чита</t>
  </si>
  <si>
    <t>Универсальный спортивный зал в г. Краснокаменск</t>
  </si>
  <si>
    <t>Станция очистки воды в пгт. Оловянная</t>
  </si>
  <si>
    <t>Спортивный комплекс с залом для борьбы в пгт. Агинское</t>
  </si>
  <si>
    <t>Бюджетные ассигнования в соответствии с уточненной сводной бюджетной росписью</t>
  </si>
  <si>
    <t>всего</t>
  </si>
  <si>
    <t>средства краевого бюджета</t>
  </si>
  <si>
    <t>средства федерального бюджета</t>
  </si>
  <si>
    <t>Строительство инженерных сооружений для защиты с. Хохотуй Петровск-Забайкальского района от затопления паводковыми водами реки Хилок в Забайкальском крае</t>
  </si>
  <si>
    <t>1. Национальная экономика, в том числе:</t>
  </si>
  <si>
    <t>1.2.</t>
  </si>
  <si>
    <t>1.3.</t>
  </si>
  <si>
    <t>1.4.</t>
  </si>
  <si>
    <t>1.5.</t>
  </si>
  <si>
    <t>Реконструкция путепровода через железную дорогу и моста через р. Ингода в пгт. Дарасун на автомобильной дороге подъезд к пгт. Дарасун Карымского района Забайкальского края (2, 3 этапы)</t>
  </si>
  <si>
    <t>1.6.</t>
  </si>
  <si>
    <t>Строительство стационарного пункта весового контроля с устройством автоматизированной системы динамического контроля массы движущихся транспортных средств на автомобильной дороге Улан-Удэ - Романовка - Чита в Читинском районе Забайкальского края</t>
  </si>
  <si>
    <t>1.7.</t>
  </si>
  <si>
    <t>Реконструкция путепровода через железную дорогу км 10+871 на автомобильной дороге Нерчинск - Шоноктуй в Нерчинском районе</t>
  </si>
  <si>
    <t>1.8.</t>
  </si>
  <si>
    <t>Устройство искусственного электроосвещения на автомобильной дороге регионального значения Баляга - Ямаровка в с. Ямаровка Красночикойского района Забайкальского края</t>
  </si>
  <si>
    <t>1.9.</t>
  </si>
  <si>
    <t>Устройство искусственного электроосвещения на автомобильной дороге регионального значения Малоархангельск - Урлук в с. Красный Чикой Красночикойского района Забайкальского края</t>
  </si>
  <si>
    <t>1.10.</t>
  </si>
  <si>
    <t>Разработка проектной документации объекта "Строительство путепровода через железную дорогу на км 0+814 автомобильной дороги Баляга - Ямаровка в Петровск-Забайкальском районе"</t>
  </si>
  <si>
    <t>1.11.</t>
  </si>
  <si>
    <t>Разработка проектной сметной документации "Устройство искусственного электроосвещения на автомобильной дороге Шелопугино - Балей в с. Бочкарево Балейского района Забайкальского края"</t>
  </si>
  <si>
    <t>1.12.</t>
  </si>
  <si>
    <t>Разработка проектной сметной документации "Устройство искусственного электроосвещения на автомобильной дороге Шелопугино - Балей в с. Подойницыно Балейского района Забайкальского края"</t>
  </si>
  <si>
    <t>1.13.</t>
  </si>
  <si>
    <t>Разработка проектной сметной документации "Устройство искусственного электроосвещения на автомобильной дороге Шелопугино - Балей в с. Буторино Балейского района Забайкальского края"</t>
  </si>
  <si>
    <t>1.14.</t>
  </si>
  <si>
    <t>Реконструкция моста через р. Шилка км 11+715 на автомобильной дороге 76 ОП РЗ 76К-007 Нерчинск - Шоноктуй</t>
  </si>
  <si>
    <t>1.15.</t>
  </si>
  <si>
    <t>Реконструкция моста через р. Солонечная на км 69+173 на автомобильной дороге 76 ОП РЗ 76К-009 Шелопугино - Балей</t>
  </si>
  <si>
    <t>1.16.</t>
  </si>
  <si>
    <t>Реконструкция моста через р. Урулюнгуй км 49+648 на автомобильной дороге 76 ОП РЗ 76К-109 Бырка - Досатуй</t>
  </si>
  <si>
    <t>1.17.</t>
  </si>
  <si>
    <t>Строительство гидротехнических сооружений в г. Чита на р. Чита от моста ул. Ярославского до устья</t>
  </si>
  <si>
    <t>1.18.</t>
  </si>
  <si>
    <t>Реконструкция подъезда от автомобильной дороги федерального значения Р-297 "Амур" Чита - Хабаровск к г. Нерчинск на участке км 21+000 - км 28+600 в Нерчинском районе Забайкальского края</t>
  </si>
  <si>
    <t>2. Жилищно-коммунальное хозяйство, в том числе:</t>
  </si>
  <si>
    <t>Строительство станции водоподготовки воды из артезианских скважин Централизованная система водоснабжения городского поселения "Орловское" ул. Школьная, 10 муниципального района "Агинский район"</t>
  </si>
  <si>
    <t>Строительство станции водоподготовки воды из артезианских скважин на источнике водоснабжения ООО "Коммунальник" сельского поселения "Улетовское" муниципального района "Улетовский район"</t>
  </si>
  <si>
    <t>Строительство станции водоподготовки воды из артезианских скважин на системах централизованного водоснабжения Хилокская одиночная скважина N 66-Ч-17 (ЦРБ) городского поселения "Хилокское" муниципального района "Хилокский район"</t>
  </si>
  <si>
    <t>Строительство станции водоподготовки воды из артезианских скважин на ЦСВ скважина группового водозабора "Речной" N 22-70, ЦВС скважина группового водозабора "Речной" N 22-70БИС" городского поселения "Хилокское" муниципального района "Хилокский район"</t>
  </si>
  <si>
    <t>Строительство станции водоподготовки воды из артезианских скважин ООО "Теплоснабжающая компания" городского поселения "Ксеньевское" муниципального района "Могочинский район"</t>
  </si>
  <si>
    <t>Строительство станции водоподготовки воды из артезианских скважин Центральный водозабор ВНС N 2 г. Чита</t>
  </si>
  <si>
    <t>Строительство станции водоподготовки воды из артезианских скважин Центральный водозабор ВНС N 3 г. Чита</t>
  </si>
  <si>
    <t>Реконструкция системы водоснабжения "Магистральный водопровод г. Краснокаменска"</t>
  </si>
  <si>
    <t>3. Охрана окружающей среды, в том числе:</t>
  </si>
  <si>
    <t>Строительство очистных сооружений в с. Баляга в Петровск-Забайкальском районе</t>
  </si>
  <si>
    <t>Строительство очистных сооружений в г. Балей</t>
  </si>
  <si>
    <t>4. Образование, в том числе:</t>
  </si>
  <si>
    <t>Школа с пристроенным детским садом в с. Большая Тура</t>
  </si>
  <si>
    <t>Школа - детский сад в п. Могзон</t>
  </si>
  <si>
    <t>Строительство детского сада в г. Чита на 120 мест</t>
  </si>
  <si>
    <t>Строительство школы на 250 мест в селе Александровский завод Александрово-Заводского района Забайкальского края</t>
  </si>
  <si>
    <t>5. Культура, кинематография, в том числе:</t>
  </si>
  <si>
    <t>Сельский культурно-досуговой центр в с. Цаган-Челутай Могойтуйского района Забайкальского края</t>
  </si>
  <si>
    <t>6. Социальная политика, в том числе:</t>
  </si>
  <si>
    <t>7. Физическая культура и спорт, в том числе:</t>
  </si>
  <si>
    <t>Спортивный зал для занятий боксом по адресу: г. Чита, ул. Нагорная, 91</t>
  </si>
  <si>
    <t>Строительство физкультурно-оздоровительного комплекса по адресу: пгт. Карымское, ул. Ленинградская, 78</t>
  </si>
  <si>
    <t>7.5.</t>
  </si>
  <si>
    <t>Строительство физкультурно-оздоровительного комплекса (пгт. Чернышевск, ул. Первомайская)</t>
  </si>
  <si>
    <t>7.6.</t>
  </si>
  <si>
    <t>Строительство универсальной спортивной площадки по адресу: РФ, Забайкальский край, г. Чита, ул. Ангарская, 8</t>
  </si>
  <si>
    <t>7. Отчет об исполнении расходов по Перечню объектов капитального строительства государственной собственности Забайкальского края, в которые осуществляются бюджетные инвестиции за счет средств бюджета края, и объектов недвижимого имущества, приобретаемых в государственную собственность Забайкальского края в результате осуществления бюджетных инвестиций за счет средств бюджета края, в 2021 году</t>
  </si>
  <si>
    <t>Бюджетные ассигнования, утвержденные Законом Забайкальского края "О бюджете Забайкальского края на 2021 год и плановый период 2022 и 2023 годы"</t>
  </si>
  <si>
    <t>4.9.</t>
  </si>
  <si>
    <t>Детский сад по адресу г. Чита, ул. Новобульварная, 60</t>
  </si>
</sst>
</file>

<file path=xl/styles.xml><?xml version="1.0" encoding="utf-8"?>
<styleSheet xmlns="http://schemas.openxmlformats.org/spreadsheetml/2006/main">
  <numFmts count="2">
    <numFmt numFmtId="164" formatCode="_-* #,##0.0\ _₽_-;\-* #,##0.0\ _₽_-;_-* &quot;-&quot;?\ _₽_-;_-@_-"/>
    <numFmt numFmtId="165" formatCode="#,##0.0"/>
  </numFmts>
  <fonts count="10">
    <font>
      <sz val="10"/>
      <name val="Arial Cyr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4" fillId="0" borderId="0" xfId="0" applyFont="1"/>
    <xf numFmtId="0" fontId="4" fillId="0" borderId="0" xfId="0" applyFont="1" applyFill="1"/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7" fillId="0" borderId="0" xfId="0" applyFont="1"/>
    <xf numFmtId="0" fontId="5" fillId="0" borderId="1" xfId="0" applyFont="1" applyBorder="1" applyAlignment="1">
      <alignment vertical="top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3" borderId="0" xfId="0" applyFont="1" applyFill="1"/>
    <xf numFmtId="0" fontId="5" fillId="0" borderId="3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justify" vertical="top" wrapText="1"/>
    </xf>
    <xf numFmtId="164" fontId="8" fillId="0" borderId="1" xfId="0" applyNumberFormat="1" applyFont="1" applyBorder="1" applyAlignment="1">
      <alignment horizontal="right" wrapText="1"/>
    </xf>
    <xf numFmtId="165" fontId="5" fillId="2" borderId="1" xfId="0" applyNumberFormat="1" applyFont="1" applyFill="1" applyBorder="1" applyAlignment="1">
      <alignment horizontal="right" wrapText="1"/>
    </xf>
    <xf numFmtId="165" fontId="5" fillId="0" borderId="1" xfId="0" applyNumberFormat="1" applyFont="1" applyBorder="1" applyAlignment="1">
      <alignment horizontal="right" wrapText="1"/>
    </xf>
    <xf numFmtId="164" fontId="8" fillId="2" borderId="1" xfId="0" applyNumberFormat="1" applyFont="1" applyFill="1" applyBorder="1" applyAlignment="1">
      <alignment horizontal="right" wrapText="1"/>
    </xf>
    <xf numFmtId="164" fontId="6" fillId="2" borderId="1" xfId="0" applyNumberFormat="1" applyFont="1" applyFill="1" applyBorder="1" applyAlignment="1">
      <alignment horizontal="right" wrapText="1"/>
    </xf>
    <xf numFmtId="165" fontId="8" fillId="2" borderId="1" xfId="0" applyNumberFormat="1" applyFont="1" applyFill="1" applyBorder="1" applyAlignment="1">
      <alignment horizontal="right" wrapText="1"/>
    </xf>
    <xf numFmtId="165" fontId="6" fillId="2" borderId="1" xfId="0" applyNumberFormat="1" applyFont="1" applyFill="1" applyBorder="1" applyAlignment="1">
      <alignment horizontal="right" wrapText="1"/>
    </xf>
    <xf numFmtId="165" fontId="5" fillId="0" borderId="1" xfId="0" applyNumberFormat="1" applyFont="1" applyFill="1" applyBorder="1" applyAlignment="1">
      <alignment horizontal="right" wrapText="1"/>
    </xf>
    <xf numFmtId="165" fontId="8" fillId="0" borderId="1" xfId="0" applyNumberFormat="1" applyFont="1" applyBorder="1" applyAlignment="1">
      <alignment horizontal="right" wrapText="1"/>
    </xf>
    <xf numFmtId="164" fontId="8" fillId="0" borderId="2" xfId="0" applyNumberFormat="1" applyFont="1" applyBorder="1" applyAlignment="1">
      <alignment horizontal="right" wrapText="1"/>
    </xf>
    <xf numFmtId="165" fontId="8" fillId="0" borderId="2" xfId="0" applyNumberFormat="1" applyFont="1" applyBorder="1" applyAlignment="1">
      <alignment horizontal="right" wrapText="1"/>
    </xf>
    <xf numFmtId="165" fontId="6" fillId="0" borderId="2" xfId="0" applyNumberFormat="1" applyFont="1" applyBorder="1" applyAlignment="1">
      <alignment horizontal="right" wrapText="1"/>
    </xf>
    <xf numFmtId="165" fontId="6" fillId="0" borderId="1" xfId="0" applyNumberFormat="1" applyFont="1" applyBorder="1" applyAlignment="1">
      <alignment horizontal="right" wrapText="1"/>
    </xf>
    <xf numFmtId="164" fontId="8" fillId="2" borderId="2" xfId="0" applyNumberFormat="1" applyFont="1" applyFill="1" applyBorder="1" applyAlignment="1">
      <alignment horizontal="right" wrapText="1"/>
    </xf>
    <xf numFmtId="164" fontId="6" fillId="0" borderId="2" xfId="0" applyNumberFormat="1" applyFont="1" applyBorder="1" applyAlignment="1">
      <alignment horizontal="right" wrapText="1"/>
    </xf>
    <xf numFmtId="164" fontId="6" fillId="0" borderId="1" xfId="0" applyNumberFormat="1" applyFont="1" applyBorder="1" applyAlignment="1">
      <alignment horizontal="right" wrapText="1"/>
    </xf>
    <xf numFmtId="165" fontId="6" fillId="0" borderId="2" xfId="0" applyNumberFormat="1" applyFont="1" applyFill="1" applyBorder="1" applyAlignment="1">
      <alignment horizontal="right" wrapText="1"/>
    </xf>
    <xf numFmtId="165" fontId="8" fillId="0" borderId="2" xfId="0" applyNumberFormat="1" applyFont="1" applyFill="1" applyBorder="1" applyAlignment="1">
      <alignment horizontal="right" wrapText="1"/>
    </xf>
    <xf numFmtId="165" fontId="6" fillId="0" borderId="1" xfId="0" applyNumberFormat="1" applyFont="1" applyFill="1" applyBorder="1" applyAlignment="1">
      <alignment horizontal="right" wrapText="1"/>
    </xf>
    <xf numFmtId="0" fontId="9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0"/>
  <sheetViews>
    <sheetView tabSelected="1" view="pageBreakPreview" zoomScale="90" zoomScaleNormal="75" zoomScaleSheetLayoutView="90" workbookViewId="0">
      <pane ySplit="5" topLeftCell="A6" activePane="bottomLeft" state="frozen"/>
      <selection pane="bottomLeft" activeCell="M9" sqref="M9"/>
    </sheetView>
  </sheetViews>
  <sheetFormatPr defaultColWidth="9.140625" defaultRowHeight="12.75"/>
  <cols>
    <col min="1" max="1" width="6" style="2" customWidth="1"/>
    <col min="2" max="2" width="67.5703125" style="2" customWidth="1"/>
    <col min="3" max="3" width="14.42578125" style="2" customWidth="1"/>
    <col min="4" max="5" width="14.42578125" style="9" customWidth="1"/>
    <col min="6" max="6" width="17.28515625" style="9" customWidth="1"/>
    <col min="7" max="7" width="16.85546875" style="9" customWidth="1"/>
    <col min="8" max="8" width="16.7109375" style="9" customWidth="1"/>
    <col min="9" max="11" width="14.42578125" style="9" customWidth="1"/>
    <col min="12" max="12" width="9.140625" style="2"/>
    <col min="13" max="13" width="104.5703125" style="2" customWidth="1"/>
    <col min="14" max="15" width="9.140625" style="2"/>
    <col min="16" max="16" width="9.140625" style="2" customWidth="1"/>
    <col min="17" max="16384" width="9.140625" style="2"/>
  </cols>
  <sheetData>
    <row r="1" spans="1:13" ht="69.75" customHeight="1">
      <c r="A1" s="38" t="s">
        <v>127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3" ht="18.75">
      <c r="A2" s="1"/>
    </row>
    <row r="3" spans="1:13" ht="15.75">
      <c r="A3" s="4"/>
      <c r="B3" s="4"/>
      <c r="C3" s="4"/>
      <c r="D3" s="10"/>
      <c r="E3" s="10"/>
      <c r="F3" s="10"/>
      <c r="G3" s="10"/>
      <c r="H3" s="10"/>
      <c r="I3" s="10"/>
      <c r="J3" s="10"/>
      <c r="K3" s="6" t="s">
        <v>2</v>
      </c>
    </row>
    <row r="4" spans="1:13" ht="84.75" customHeight="1">
      <c r="A4" s="43" t="s">
        <v>0</v>
      </c>
      <c r="B4" s="43" t="s">
        <v>3</v>
      </c>
      <c r="C4" s="40" t="s">
        <v>128</v>
      </c>
      <c r="D4" s="41"/>
      <c r="E4" s="42"/>
      <c r="F4" s="40" t="s">
        <v>63</v>
      </c>
      <c r="G4" s="41"/>
      <c r="H4" s="42"/>
      <c r="I4" s="40" t="s">
        <v>1</v>
      </c>
      <c r="J4" s="41"/>
      <c r="K4" s="42"/>
    </row>
    <row r="5" spans="1:13" ht="54.75" customHeight="1">
      <c r="A5" s="44"/>
      <c r="B5" s="44"/>
      <c r="C5" s="5" t="s">
        <v>64</v>
      </c>
      <c r="D5" s="5" t="s">
        <v>66</v>
      </c>
      <c r="E5" s="5" t="s">
        <v>65</v>
      </c>
      <c r="F5" s="5" t="s">
        <v>64</v>
      </c>
      <c r="G5" s="5" t="s">
        <v>66</v>
      </c>
      <c r="H5" s="5" t="s">
        <v>65</v>
      </c>
      <c r="I5" s="5" t="s">
        <v>64</v>
      </c>
      <c r="J5" s="5" t="s">
        <v>66</v>
      </c>
      <c r="K5" s="5" t="s">
        <v>65</v>
      </c>
    </row>
    <row r="6" spans="1:13" ht="19.5" customHeight="1">
      <c r="A6" s="12">
        <v>1</v>
      </c>
      <c r="B6" s="12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</row>
    <row r="7" spans="1:13" ht="18" customHeight="1">
      <c r="A7" s="8"/>
      <c r="B7" s="36" t="s">
        <v>68</v>
      </c>
      <c r="C7" s="17">
        <f>SUM(C8:C25)</f>
        <v>1905803.1999999997</v>
      </c>
      <c r="D7" s="17">
        <f t="shared" ref="D7:E7" si="0">SUM(D8:D25)</f>
        <v>1700208</v>
      </c>
      <c r="E7" s="17">
        <f t="shared" si="0"/>
        <v>205595.19999999998</v>
      </c>
      <c r="F7" s="26">
        <f>SUM(F8:F25)</f>
        <v>1905803.1999999997</v>
      </c>
      <c r="G7" s="26">
        <f t="shared" ref="G7:H7" si="1">SUM(G8:G25)</f>
        <v>1700208</v>
      </c>
      <c r="H7" s="26">
        <f t="shared" si="1"/>
        <v>205595.19999999998</v>
      </c>
      <c r="I7" s="26">
        <f>SUM(I8:I25)</f>
        <v>1812687.7000000004</v>
      </c>
      <c r="J7" s="26">
        <f t="shared" ref="J7" si="2">SUM(J8:J25)</f>
        <v>1681649</v>
      </c>
      <c r="K7" s="26">
        <f t="shared" ref="K7" si="3">SUM(K8:K25)</f>
        <v>131038.70000000003</v>
      </c>
      <c r="M7" s="7"/>
    </row>
    <row r="8" spans="1:13" ht="47.25">
      <c r="A8" s="13" t="s">
        <v>4</v>
      </c>
      <c r="B8" s="14" t="s">
        <v>67</v>
      </c>
      <c r="C8" s="18">
        <v>3827.2</v>
      </c>
      <c r="D8" s="18"/>
      <c r="E8" s="18">
        <v>3827.2</v>
      </c>
      <c r="F8" s="19">
        <v>3827.2</v>
      </c>
      <c r="G8" s="19"/>
      <c r="H8" s="19">
        <v>3827.2</v>
      </c>
      <c r="I8" s="27"/>
      <c r="J8" s="28"/>
      <c r="K8" s="29"/>
    </row>
    <row r="9" spans="1:13" s="3" customFormat="1" ht="47.25">
      <c r="A9" s="13" t="s">
        <v>69</v>
      </c>
      <c r="B9" s="14" t="s">
        <v>24</v>
      </c>
      <c r="C9" s="18">
        <v>4591.2</v>
      </c>
      <c r="D9" s="18"/>
      <c r="E9" s="18">
        <v>4591.2</v>
      </c>
      <c r="F9" s="19">
        <v>4591.2</v>
      </c>
      <c r="G9" s="19"/>
      <c r="H9" s="19">
        <v>4591.2</v>
      </c>
      <c r="I9" s="27"/>
      <c r="J9" s="28"/>
      <c r="K9" s="28"/>
    </row>
    <row r="10" spans="1:13" s="3" customFormat="1" ht="18" customHeight="1">
      <c r="A10" s="13" t="s">
        <v>70</v>
      </c>
      <c r="B10" s="14" t="s">
        <v>30</v>
      </c>
      <c r="C10" s="18">
        <v>976372.1</v>
      </c>
      <c r="D10" s="18">
        <v>890208</v>
      </c>
      <c r="E10" s="18">
        <v>86164.1</v>
      </c>
      <c r="F10" s="19">
        <v>976372.1</v>
      </c>
      <c r="G10" s="19">
        <v>890208</v>
      </c>
      <c r="H10" s="19">
        <v>86164.1</v>
      </c>
      <c r="I10" s="19">
        <v>976372.1</v>
      </c>
      <c r="J10" s="19">
        <v>890208</v>
      </c>
      <c r="K10" s="19">
        <v>86164.1</v>
      </c>
    </row>
    <row r="11" spans="1:13" ht="47.25">
      <c r="A11" s="13" t="s">
        <v>71</v>
      </c>
      <c r="B11" s="14" t="s">
        <v>39</v>
      </c>
      <c r="C11" s="18">
        <v>234906.9</v>
      </c>
      <c r="D11" s="18">
        <v>231669.7</v>
      </c>
      <c r="E11" s="18">
        <v>3237.2</v>
      </c>
      <c r="F11" s="28">
        <f>G11+H11</f>
        <v>234906.90000000002</v>
      </c>
      <c r="G11" s="28">
        <v>231669.7</v>
      </c>
      <c r="H11" s="28">
        <v>3237.2</v>
      </c>
      <c r="I11" s="28">
        <f>J11+K11</f>
        <v>215269.90000000002</v>
      </c>
      <c r="J11" s="28">
        <v>213110.7</v>
      </c>
      <c r="K11" s="29">
        <v>2159.1999999999998</v>
      </c>
    </row>
    <row r="12" spans="1:13" ht="47.25">
      <c r="A12" s="13" t="s">
        <v>72</v>
      </c>
      <c r="B12" s="14" t="s">
        <v>73</v>
      </c>
      <c r="C12" s="18">
        <v>644162.1</v>
      </c>
      <c r="D12" s="18">
        <v>578330.30000000005</v>
      </c>
      <c r="E12" s="18">
        <v>65831.8</v>
      </c>
      <c r="F12" s="28">
        <f>G12+H12</f>
        <v>644162.10000000009</v>
      </c>
      <c r="G12" s="28">
        <v>578330.30000000005</v>
      </c>
      <c r="H12" s="28">
        <v>65831.8</v>
      </c>
      <c r="I12" s="28">
        <f>J12+K12</f>
        <v>602457.30000000005</v>
      </c>
      <c r="J12" s="28">
        <v>578330.30000000005</v>
      </c>
      <c r="K12" s="29">
        <v>24127</v>
      </c>
    </row>
    <row r="13" spans="1:13" ht="63.75" customHeight="1">
      <c r="A13" s="13" t="s">
        <v>74</v>
      </c>
      <c r="B13" s="14" t="s">
        <v>75</v>
      </c>
      <c r="C13" s="18">
        <v>1540.1</v>
      </c>
      <c r="D13" s="18"/>
      <c r="E13" s="18">
        <v>1540.1</v>
      </c>
      <c r="F13" s="19">
        <v>1540.1</v>
      </c>
      <c r="G13" s="19"/>
      <c r="H13" s="19">
        <v>1540.1</v>
      </c>
      <c r="I13" s="27"/>
      <c r="J13" s="27"/>
      <c r="K13" s="27"/>
    </row>
    <row r="14" spans="1:13" ht="33" customHeight="1">
      <c r="A14" s="13" t="s">
        <v>76</v>
      </c>
      <c r="B14" s="14" t="s">
        <v>77</v>
      </c>
      <c r="C14" s="18">
        <v>4394.3</v>
      </c>
      <c r="D14" s="18"/>
      <c r="E14" s="18">
        <v>4394.3</v>
      </c>
      <c r="F14" s="19">
        <v>4394.3</v>
      </c>
      <c r="G14" s="19"/>
      <c r="H14" s="19">
        <v>4394.3</v>
      </c>
      <c r="I14" s="28">
        <v>1493.6</v>
      </c>
      <c r="J14" s="28"/>
      <c r="K14" s="28">
        <v>1493.6</v>
      </c>
    </row>
    <row r="15" spans="1:13" ht="47.25">
      <c r="A15" s="13" t="s">
        <v>78</v>
      </c>
      <c r="B15" s="14" t="s">
        <v>79</v>
      </c>
      <c r="C15" s="18">
        <v>595.4</v>
      </c>
      <c r="D15" s="18"/>
      <c r="E15" s="18">
        <v>595.4</v>
      </c>
      <c r="F15" s="19">
        <v>595.4</v>
      </c>
      <c r="G15" s="19"/>
      <c r="H15" s="19">
        <v>595.4</v>
      </c>
      <c r="I15" s="28">
        <v>595.29999999999995</v>
      </c>
      <c r="J15" s="28"/>
      <c r="K15" s="29">
        <v>595.29999999999995</v>
      </c>
    </row>
    <row r="16" spans="1:13" ht="47.25">
      <c r="A16" s="13" t="s">
        <v>80</v>
      </c>
      <c r="B16" s="14" t="s">
        <v>81</v>
      </c>
      <c r="C16" s="18">
        <v>598.9</v>
      </c>
      <c r="D16" s="18"/>
      <c r="E16" s="18">
        <v>598.9</v>
      </c>
      <c r="F16" s="19">
        <v>598.9</v>
      </c>
      <c r="G16" s="19"/>
      <c r="H16" s="19">
        <v>598.9</v>
      </c>
      <c r="I16" s="19">
        <v>598.6</v>
      </c>
      <c r="J16" s="19"/>
      <c r="K16" s="19">
        <v>598.6</v>
      </c>
    </row>
    <row r="17" spans="1:11" ht="48" customHeight="1">
      <c r="A17" s="13" t="s">
        <v>82</v>
      </c>
      <c r="B17" s="14" t="s">
        <v>83</v>
      </c>
      <c r="C17" s="18">
        <v>6147</v>
      </c>
      <c r="D17" s="18"/>
      <c r="E17" s="18">
        <v>6147</v>
      </c>
      <c r="F17" s="19">
        <v>6147</v>
      </c>
      <c r="G17" s="19"/>
      <c r="H17" s="19">
        <v>6147</v>
      </c>
      <c r="I17" s="28">
        <v>570.1</v>
      </c>
      <c r="J17" s="28"/>
      <c r="K17" s="28">
        <v>570.1</v>
      </c>
    </row>
    <row r="18" spans="1:11" ht="63">
      <c r="A18" s="13" t="s">
        <v>84</v>
      </c>
      <c r="B18" s="14" t="s">
        <v>85</v>
      </c>
      <c r="C18" s="18">
        <v>1399</v>
      </c>
      <c r="D18" s="18"/>
      <c r="E18" s="18">
        <v>1399</v>
      </c>
      <c r="F18" s="19">
        <v>1399</v>
      </c>
      <c r="G18" s="19"/>
      <c r="H18" s="19">
        <v>1399</v>
      </c>
      <c r="I18" s="19">
        <v>1399</v>
      </c>
      <c r="J18" s="19"/>
      <c r="K18" s="19">
        <v>1399</v>
      </c>
    </row>
    <row r="19" spans="1:11" ht="63">
      <c r="A19" s="13" t="s">
        <v>86</v>
      </c>
      <c r="B19" s="14" t="s">
        <v>87</v>
      </c>
      <c r="C19" s="18">
        <v>1568</v>
      </c>
      <c r="D19" s="18"/>
      <c r="E19" s="18">
        <v>1568</v>
      </c>
      <c r="F19" s="19">
        <v>1568</v>
      </c>
      <c r="G19" s="19"/>
      <c r="H19" s="19">
        <v>1568</v>
      </c>
      <c r="I19" s="19">
        <v>1568</v>
      </c>
      <c r="J19" s="19"/>
      <c r="K19" s="19">
        <v>1568</v>
      </c>
    </row>
    <row r="20" spans="1:11" ht="63">
      <c r="A20" s="13" t="s">
        <v>88</v>
      </c>
      <c r="B20" s="14" t="s">
        <v>89</v>
      </c>
      <c r="C20" s="18">
        <v>1317</v>
      </c>
      <c r="D20" s="18"/>
      <c r="E20" s="18">
        <v>1317</v>
      </c>
      <c r="F20" s="19">
        <v>1317</v>
      </c>
      <c r="G20" s="19"/>
      <c r="H20" s="19">
        <v>1317</v>
      </c>
      <c r="I20" s="19">
        <v>1317</v>
      </c>
      <c r="J20" s="19"/>
      <c r="K20" s="19">
        <v>1317</v>
      </c>
    </row>
    <row r="21" spans="1:11" ht="33" customHeight="1">
      <c r="A21" s="13" t="s">
        <v>90</v>
      </c>
      <c r="B21" s="14" t="s">
        <v>91</v>
      </c>
      <c r="C21" s="18">
        <v>13441.9</v>
      </c>
      <c r="D21" s="18"/>
      <c r="E21" s="18">
        <v>13441.9</v>
      </c>
      <c r="F21" s="19">
        <v>13441.9</v>
      </c>
      <c r="G21" s="19"/>
      <c r="H21" s="19">
        <v>13441.9</v>
      </c>
      <c r="I21" s="28">
        <v>1856.3</v>
      </c>
      <c r="J21" s="28"/>
      <c r="K21" s="28">
        <v>1856.3</v>
      </c>
    </row>
    <row r="22" spans="1:11" ht="33" customHeight="1">
      <c r="A22" s="13" t="s">
        <v>92</v>
      </c>
      <c r="B22" s="14" t="s">
        <v>93</v>
      </c>
      <c r="C22" s="18">
        <v>2143.5</v>
      </c>
      <c r="D22" s="18"/>
      <c r="E22" s="18">
        <v>2143.5</v>
      </c>
      <c r="F22" s="19">
        <v>2143.5</v>
      </c>
      <c r="G22" s="19"/>
      <c r="H22" s="19">
        <v>2143.5</v>
      </c>
      <c r="I22" s="28">
        <v>715.3</v>
      </c>
      <c r="J22" s="28"/>
      <c r="K22" s="28">
        <v>715.3</v>
      </c>
    </row>
    <row r="23" spans="1:11" ht="33" customHeight="1">
      <c r="A23" s="13" t="s">
        <v>94</v>
      </c>
      <c r="B23" s="14" t="s">
        <v>95</v>
      </c>
      <c r="C23" s="18">
        <v>1164.2</v>
      </c>
      <c r="D23" s="18"/>
      <c r="E23" s="18">
        <v>1164.2</v>
      </c>
      <c r="F23" s="19">
        <v>1164.2</v>
      </c>
      <c r="G23" s="19"/>
      <c r="H23" s="19">
        <v>1164.2</v>
      </c>
      <c r="I23" s="28">
        <v>1064.8</v>
      </c>
      <c r="J23" s="28"/>
      <c r="K23" s="28">
        <v>1064.8</v>
      </c>
    </row>
    <row r="24" spans="1:11" ht="33" customHeight="1">
      <c r="A24" s="13" t="s">
        <v>96</v>
      </c>
      <c r="B24" s="14" t="s">
        <v>97</v>
      </c>
      <c r="C24" s="18">
        <v>3200</v>
      </c>
      <c r="D24" s="18"/>
      <c r="E24" s="18">
        <v>3200</v>
      </c>
      <c r="F24" s="19">
        <v>3200</v>
      </c>
      <c r="G24" s="19"/>
      <c r="H24" s="19">
        <v>3200</v>
      </c>
      <c r="I24" s="28">
        <v>2976</v>
      </c>
      <c r="J24" s="28"/>
      <c r="K24" s="28">
        <v>2976</v>
      </c>
    </row>
    <row r="25" spans="1:11" ht="47.25">
      <c r="A25" s="13" t="s">
        <v>98</v>
      </c>
      <c r="B25" s="14" t="s">
        <v>99</v>
      </c>
      <c r="C25" s="18">
        <v>4434.3999999999996</v>
      </c>
      <c r="D25" s="18"/>
      <c r="E25" s="18">
        <v>4434.3999999999996</v>
      </c>
      <c r="F25" s="19">
        <v>4434.3999999999996</v>
      </c>
      <c r="G25" s="19"/>
      <c r="H25" s="19">
        <v>4434.3999999999996</v>
      </c>
      <c r="I25" s="19">
        <v>4434.3999999999996</v>
      </c>
      <c r="J25" s="19"/>
      <c r="K25" s="19">
        <v>4434.3999999999996</v>
      </c>
    </row>
    <row r="26" spans="1:11" ht="18" customHeight="1">
      <c r="A26" s="15"/>
      <c r="B26" s="37" t="s">
        <v>100</v>
      </c>
      <c r="C26" s="20">
        <f>SUM(C27:C41)</f>
        <v>50735.600000000006</v>
      </c>
      <c r="D26" s="20">
        <f t="shared" ref="D26:E26" si="4">SUM(D27:D41)</f>
        <v>25207.200000000001</v>
      </c>
      <c r="E26" s="20">
        <f t="shared" si="4"/>
        <v>25528.399999999998</v>
      </c>
      <c r="F26" s="26">
        <f>SUM(F27:F41)</f>
        <v>50735.600000000006</v>
      </c>
      <c r="G26" s="26">
        <f t="shared" ref="G26:H26" si="5">SUM(G27:G41)</f>
        <v>25207.200000000001</v>
      </c>
      <c r="H26" s="26">
        <f t="shared" si="5"/>
        <v>25528.399999999998</v>
      </c>
      <c r="I26" s="26">
        <f t="shared" ref="I26" si="6">SUM(I27:I41)</f>
        <v>50735.600000000006</v>
      </c>
      <c r="J26" s="26">
        <f t="shared" ref="J26" si="7">SUM(J27:J41)</f>
        <v>25207.200000000001</v>
      </c>
      <c r="K26" s="26">
        <f t="shared" ref="K26" si="8">SUM(K27:K41)</f>
        <v>25528.399999999998</v>
      </c>
    </row>
    <row r="27" spans="1:11" ht="17.25" customHeight="1">
      <c r="A27" s="13" t="s">
        <v>5</v>
      </c>
      <c r="B27" s="14" t="s">
        <v>61</v>
      </c>
      <c r="C27" s="20"/>
      <c r="D27" s="20"/>
      <c r="E27" s="20"/>
      <c r="F27" s="26"/>
      <c r="G27" s="26"/>
      <c r="H27" s="30"/>
      <c r="I27" s="26"/>
      <c r="J27" s="26"/>
      <c r="K27" s="26"/>
    </row>
    <row r="28" spans="1:11" ht="33" customHeight="1">
      <c r="A28" s="13" t="s">
        <v>6</v>
      </c>
      <c r="B28" s="14" t="s">
        <v>48</v>
      </c>
      <c r="C28" s="20"/>
      <c r="D28" s="21"/>
      <c r="E28" s="21"/>
      <c r="F28" s="26"/>
      <c r="G28" s="31"/>
      <c r="H28" s="31"/>
      <c r="I28" s="26"/>
      <c r="J28" s="31"/>
      <c r="K28" s="32"/>
    </row>
    <row r="29" spans="1:11" ht="33" customHeight="1">
      <c r="A29" s="13" t="s">
        <v>34</v>
      </c>
      <c r="B29" s="14" t="s">
        <v>49</v>
      </c>
      <c r="C29" s="18">
        <v>25721.7</v>
      </c>
      <c r="D29" s="18">
        <v>25207.200000000001</v>
      </c>
      <c r="E29" s="18">
        <v>514.5</v>
      </c>
      <c r="F29" s="19">
        <v>25721.7</v>
      </c>
      <c r="G29" s="19">
        <v>25207.200000000001</v>
      </c>
      <c r="H29" s="19">
        <v>514.5</v>
      </c>
      <c r="I29" s="19">
        <v>25721.7</v>
      </c>
      <c r="J29" s="19">
        <v>25207.200000000001</v>
      </c>
      <c r="K29" s="19">
        <v>514.5</v>
      </c>
    </row>
    <row r="30" spans="1:11" ht="33" customHeight="1">
      <c r="A30" s="13" t="s">
        <v>35</v>
      </c>
      <c r="B30" s="14" t="s">
        <v>50</v>
      </c>
      <c r="C30" s="22"/>
      <c r="D30" s="23"/>
      <c r="E30" s="23"/>
      <c r="F30" s="27"/>
      <c r="G30" s="28"/>
      <c r="H30" s="28"/>
      <c r="I30" s="27"/>
      <c r="J30" s="28"/>
      <c r="K30" s="29"/>
    </row>
    <row r="31" spans="1:11" ht="33" customHeight="1">
      <c r="A31" s="13" t="s">
        <v>36</v>
      </c>
      <c r="B31" s="14" t="s">
        <v>51</v>
      </c>
      <c r="C31" s="22"/>
      <c r="D31" s="23"/>
      <c r="E31" s="23"/>
      <c r="F31" s="27"/>
      <c r="G31" s="28"/>
      <c r="H31" s="28"/>
      <c r="I31" s="27"/>
      <c r="J31" s="28"/>
      <c r="K31" s="29"/>
    </row>
    <row r="32" spans="1:11" ht="62.25" customHeight="1">
      <c r="A32" s="13" t="s">
        <v>37</v>
      </c>
      <c r="B32" s="14" t="s">
        <v>101</v>
      </c>
      <c r="C32" s="18">
        <v>3081.2</v>
      </c>
      <c r="D32" s="18"/>
      <c r="E32" s="18">
        <v>3081.2</v>
      </c>
      <c r="F32" s="19">
        <v>3081.2</v>
      </c>
      <c r="G32" s="19"/>
      <c r="H32" s="19">
        <v>3081.2</v>
      </c>
      <c r="I32" s="19">
        <v>3081.2</v>
      </c>
      <c r="J32" s="19"/>
      <c r="K32" s="19">
        <v>3081.2</v>
      </c>
    </row>
    <row r="33" spans="1:11" ht="63">
      <c r="A33" s="13" t="s">
        <v>38</v>
      </c>
      <c r="B33" s="14" t="s">
        <v>52</v>
      </c>
      <c r="C33" s="22"/>
      <c r="D33" s="23"/>
      <c r="E33" s="23"/>
      <c r="F33" s="27"/>
      <c r="G33" s="28"/>
      <c r="H33" s="28"/>
      <c r="I33" s="27"/>
      <c r="J33" s="28"/>
      <c r="K33" s="29"/>
    </row>
    <row r="34" spans="1:11" ht="48" customHeight="1">
      <c r="A34" s="13" t="s">
        <v>40</v>
      </c>
      <c r="B34" s="14" t="s">
        <v>102</v>
      </c>
      <c r="C34" s="22"/>
      <c r="D34" s="23"/>
      <c r="E34" s="23"/>
      <c r="F34" s="27"/>
      <c r="G34" s="28"/>
      <c r="H34" s="28"/>
      <c r="I34" s="27"/>
      <c r="J34" s="28"/>
      <c r="K34" s="29"/>
    </row>
    <row r="35" spans="1:11" ht="63.75" customHeight="1">
      <c r="A35" s="13" t="s">
        <v>41</v>
      </c>
      <c r="B35" s="14" t="s">
        <v>103</v>
      </c>
      <c r="C35" s="22"/>
      <c r="D35" s="23"/>
      <c r="E35" s="23"/>
      <c r="F35" s="27"/>
      <c r="G35" s="28"/>
      <c r="H35" s="28"/>
      <c r="I35" s="27"/>
      <c r="J35" s="28"/>
      <c r="K35" s="29"/>
    </row>
    <row r="36" spans="1:11" ht="65.25" customHeight="1">
      <c r="A36" s="13" t="s">
        <v>42</v>
      </c>
      <c r="B36" s="14" t="s">
        <v>104</v>
      </c>
      <c r="C36" s="22"/>
      <c r="D36" s="23"/>
      <c r="E36" s="23"/>
      <c r="F36" s="27"/>
      <c r="G36" s="28"/>
      <c r="H36" s="28"/>
      <c r="I36" s="27"/>
      <c r="J36" s="28"/>
      <c r="K36" s="29"/>
    </row>
    <row r="37" spans="1:11" ht="47.25" customHeight="1">
      <c r="A37" s="13" t="s">
        <v>43</v>
      </c>
      <c r="B37" s="14" t="s">
        <v>105</v>
      </c>
      <c r="C37" s="18">
        <v>3429.5</v>
      </c>
      <c r="D37" s="18"/>
      <c r="E37" s="18">
        <v>3429.5</v>
      </c>
      <c r="F37" s="19">
        <v>3429.5</v>
      </c>
      <c r="G37" s="19"/>
      <c r="H37" s="19">
        <v>3429.5</v>
      </c>
      <c r="I37" s="19">
        <v>3429.5</v>
      </c>
      <c r="J37" s="19"/>
      <c r="K37" s="19">
        <v>3429.5</v>
      </c>
    </row>
    <row r="38" spans="1:11" ht="33" customHeight="1">
      <c r="A38" s="13" t="s">
        <v>44</v>
      </c>
      <c r="B38" s="14" t="s">
        <v>53</v>
      </c>
      <c r="C38" s="18">
        <v>5372.6</v>
      </c>
      <c r="D38" s="18"/>
      <c r="E38" s="18">
        <v>5372.6</v>
      </c>
      <c r="F38" s="19">
        <v>5372.6</v>
      </c>
      <c r="G38" s="19"/>
      <c r="H38" s="19">
        <v>5372.6</v>
      </c>
      <c r="I38" s="19">
        <v>5372.6</v>
      </c>
      <c r="J38" s="19"/>
      <c r="K38" s="19">
        <v>5372.6</v>
      </c>
    </row>
    <row r="39" spans="1:11" ht="33" customHeight="1">
      <c r="A39" s="13" t="s">
        <v>45</v>
      </c>
      <c r="B39" s="14" t="s">
        <v>106</v>
      </c>
      <c r="C39" s="18">
        <v>6434.8</v>
      </c>
      <c r="D39" s="18"/>
      <c r="E39" s="18">
        <v>6434.8</v>
      </c>
      <c r="F39" s="19">
        <v>6434.8</v>
      </c>
      <c r="G39" s="19"/>
      <c r="H39" s="19">
        <v>6434.8</v>
      </c>
      <c r="I39" s="19">
        <v>6434.8</v>
      </c>
      <c r="J39" s="19"/>
      <c r="K39" s="19">
        <v>6434.8</v>
      </c>
    </row>
    <row r="40" spans="1:11" ht="33" customHeight="1">
      <c r="A40" s="13" t="s">
        <v>46</v>
      </c>
      <c r="B40" s="14" t="s">
        <v>107</v>
      </c>
      <c r="C40" s="18">
        <v>6695.8</v>
      </c>
      <c r="D40" s="18"/>
      <c r="E40" s="18">
        <v>6695.8</v>
      </c>
      <c r="F40" s="19">
        <v>6695.8</v>
      </c>
      <c r="G40" s="19"/>
      <c r="H40" s="19">
        <v>6695.8</v>
      </c>
      <c r="I40" s="19">
        <v>6695.8</v>
      </c>
      <c r="J40" s="19"/>
      <c r="K40" s="19">
        <v>6695.8</v>
      </c>
    </row>
    <row r="41" spans="1:11" ht="33" customHeight="1">
      <c r="A41" s="13" t="s">
        <v>47</v>
      </c>
      <c r="B41" s="14" t="s">
        <v>108</v>
      </c>
      <c r="C41" s="22"/>
      <c r="D41" s="23"/>
      <c r="E41" s="23"/>
      <c r="F41" s="27"/>
      <c r="G41" s="28"/>
      <c r="H41" s="28"/>
      <c r="I41" s="27"/>
      <c r="J41" s="28"/>
      <c r="K41" s="29"/>
    </row>
    <row r="42" spans="1:11" ht="18" customHeight="1">
      <c r="A42" s="15"/>
      <c r="B42" s="37" t="s">
        <v>109</v>
      </c>
      <c r="C42" s="22">
        <f>SUM(C43:C47)</f>
        <v>214934.6</v>
      </c>
      <c r="D42" s="22">
        <f t="shared" ref="D42:E42" si="9">SUM(D43:D47)</f>
        <v>191336.5</v>
      </c>
      <c r="E42" s="22">
        <f t="shared" si="9"/>
        <v>23598.100000000002</v>
      </c>
      <c r="F42" s="27">
        <f>SUM(F43:F47)</f>
        <v>214934.5</v>
      </c>
      <c r="G42" s="27">
        <f t="shared" ref="G42:H42" si="10">SUM(G43:G47)</f>
        <v>191336.5</v>
      </c>
      <c r="H42" s="27">
        <f t="shared" si="10"/>
        <v>23598</v>
      </c>
      <c r="I42" s="27">
        <f t="shared" ref="I42" si="11">SUM(I43:I47)</f>
        <v>201441.4</v>
      </c>
      <c r="J42" s="27">
        <f t="shared" ref="J42" si="12">SUM(J43:J47)</f>
        <v>191336.5</v>
      </c>
      <c r="K42" s="27">
        <f t="shared" ref="K42" si="13">SUM(K43:K47)</f>
        <v>10104.900000000001</v>
      </c>
    </row>
    <row r="43" spans="1:11" ht="33" customHeight="1">
      <c r="A43" s="13" t="s">
        <v>7</v>
      </c>
      <c r="B43" s="14" t="s">
        <v>25</v>
      </c>
      <c r="C43" s="18">
        <v>38826.1</v>
      </c>
      <c r="D43" s="18">
        <v>38049.599999999999</v>
      </c>
      <c r="E43" s="18">
        <v>776.5</v>
      </c>
      <c r="F43" s="19">
        <v>38826.1</v>
      </c>
      <c r="G43" s="19">
        <v>38049.599999999999</v>
      </c>
      <c r="H43" s="19">
        <v>776.5</v>
      </c>
      <c r="I43" s="19">
        <v>38826.1</v>
      </c>
      <c r="J43" s="19">
        <v>38049.599999999999</v>
      </c>
      <c r="K43" s="19">
        <v>776.5</v>
      </c>
    </row>
    <row r="44" spans="1:11" ht="18" customHeight="1">
      <c r="A44" s="13" t="s">
        <v>8</v>
      </c>
      <c r="B44" s="14" t="s">
        <v>26</v>
      </c>
      <c r="C44" s="18">
        <v>99477.9</v>
      </c>
      <c r="D44" s="18">
        <v>97488.3</v>
      </c>
      <c r="E44" s="18">
        <v>1989.6</v>
      </c>
      <c r="F44" s="19">
        <v>99477.9</v>
      </c>
      <c r="G44" s="19">
        <v>97488.3</v>
      </c>
      <c r="H44" s="19">
        <v>1989.6</v>
      </c>
      <c r="I44" s="19">
        <v>99477.9</v>
      </c>
      <c r="J44" s="19">
        <v>97488.3</v>
      </c>
      <c r="K44" s="19">
        <v>1989.6</v>
      </c>
    </row>
    <row r="45" spans="1:11" ht="33" customHeight="1">
      <c r="A45" s="13" t="s">
        <v>9</v>
      </c>
      <c r="B45" s="14" t="s">
        <v>110</v>
      </c>
      <c r="C45" s="18">
        <v>4800</v>
      </c>
      <c r="D45" s="18"/>
      <c r="E45" s="18">
        <v>4800</v>
      </c>
      <c r="F45" s="19">
        <v>4800</v>
      </c>
      <c r="G45" s="19"/>
      <c r="H45" s="19">
        <v>4800</v>
      </c>
      <c r="I45" s="19">
        <v>4800</v>
      </c>
      <c r="J45" s="19"/>
      <c r="K45" s="19">
        <v>4800</v>
      </c>
    </row>
    <row r="46" spans="1:11" ht="33" customHeight="1">
      <c r="A46" s="13" t="s">
        <v>28</v>
      </c>
      <c r="B46" s="14" t="s">
        <v>31</v>
      </c>
      <c r="C46" s="18">
        <v>61845.4</v>
      </c>
      <c r="D46" s="18">
        <v>55798.6</v>
      </c>
      <c r="E46" s="18">
        <v>6046.8</v>
      </c>
      <c r="F46" s="19">
        <v>61845.4</v>
      </c>
      <c r="G46" s="19">
        <v>55798.6</v>
      </c>
      <c r="H46" s="19">
        <v>6046.8</v>
      </c>
      <c r="I46" s="19">
        <f>J46+K46</f>
        <v>58337.4</v>
      </c>
      <c r="J46" s="19">
        <v>55798.6</v>
      </c>
      <c r="K46" s="29">
        <v>2538.8000000000002</v>
      </c>
    </row>
    <row r="47" spans="1:11" s="3" customFormat="1" ht="18" customHeight="1">
      <c r="A47" s="13" t="s">
        <v>29</v>
      </c>
      <c r="B47" s="14" t="s">
        <v>111</v>
      </c>
      <c r="C47" s="18">
        <v>9985.2000000000007</v>
      </c>
      <c r="D47" s="18"/>
      <c r="E47" s="18">
        <v>9985.2000000000007</v>
      </c>
      <c r="F47" s="33">
        <v>9985.1</v>
      </c>
      <c r="G47" s="33"/>
      <c r="H47" s="33">
        <v>9985.1</v>
      </c>
      <c r="I47" s="34"/>
      <c r="J47" s="33"/>
      <c r="K47" s="35"/>
    </row>
    <row r="48" spans="1:11" ht="18" customHeight="1">
      <c r="A48" s="15"/>
      <c r="B48" s="37" t="s">
        <v>112</v>
      </c>
      <c r="C48" s="22">
        <f>SUM(C49:C56)</f>
        <v>2394433.5</v>
      </c>
      <c r="D48" s="22">
        <f t="shared" ref="D48:E48" si="14">SUM(D49:D56)</f>
        <v>1698186.0999999999</v>
      </c>
      <c r="E48" s="22">
        <f t="shared" si="14"/>
        <v>696247.4</v>
      </c>
      <c r="F48" s="27">
        <f>SUM(F57+F56+F55+F54+F53+F52+F51+F50+F49)</f>
        <v>2513215.12</v>
      </c>
      <c r="G48" s="27">
        <f>SUM(G57+G56+G55+G54+G53+G52+G51+G50+G49)</f>
        <v>1698186.1</v>
      </c>
      <c r="H48" s="27">
        <f t="shared" ref="H48:K48" si="15">SUM(H57+H56+H55+H54+H53+H52+H51+H50+H49)</f>
        <v>815029</v>
      </c>
      <c r="I48" s="27">
        <f t="shared" si="15"/>
        <v>2377112.1000000006</v>
      </c>
      <c r="J48" s="27">
        <f t="shared" si="15"/>
        <v>1694518.3000000003</v>
      </c>
      <c r="K48" s="27">
        <f t="shared" si="15"/>
        <v>682593.79999999993</v>
      </c>
    </row>
    <row r="49" spans="1:11" ht="18" customHeight="1">
      <c r="A49" s="13" t="s">
        <v>10</v>
      </c>
      <c r="B49" s="14" t="s">
        <v>32</v>
      </c>
      <c r="C49" s="18">
        <v>344593.7</v>
      </c>
      <c r="D49" s="18">
        <v>344224.1</v>
      </c>
      <c r="E49" s="18">
        <v>369.6</v>
      </c>
      <c r="F49" s="33">
        <f>G49+H49</f>
        <v>438793.69999999995</v>
      </c>
      <c r="G49" s="24">
        <v>344224.1</v>
      </c>
      <c r="H49" s="33">
        <v>94569.600000000006</v>
      </c>
      <c r="I49" s="33">
        <f>J49+K49</f>
        <v>438764.19999999995</v>
      </c>
      <c r="J49" s="24">
        <v>344224.1</v>
      </c>
      <c r="K49" s="35">
        <v>94540.1</v>
      </c>
    </row>
    <row r="50" spans="1:11" s="11" customFormat="1" ht="18" customHeight="1">
      <c r="A50" s="13" t="s">
        <v>11</v>
      </c>
      <c r="B50" s="14" t="s">
        <v>113</v>
      </c>
      <c r="C50" s="18">
        <v>33138.5</v>
      </c>
      <c r="D50" s="18"/>
      <c r="E50" s="18">
        <v>33138.5</v>
      </c>
      <c r="F50" s="34"/>
      <c r="G50" s="33"/>
      <c r="H50" s="33"/>
      <c r="I50" s="33"/>
      <c r="J50" s="33"/>
      <c r="K50" s="35"/>
    </row>
    <row r="51" spans="1:11" ht="22.5" customHeight="1">
      <c r="A51" s="13" t="s">
        <v>12</v>
      </c>
      <c r="B51" s="14" t="s">
        <v>114</v>
      </c>
      <c r="C51" s="18">
        <v>608659.19999999995</v>
      </c>
      <c r="D51" s="18">
        <v>371247.1</v>
      </c>
      <c r="E51" s="18">
        <v>237412.1</v>
      </c>
      <c r="F51" s="33">
        <f>G51+H51</f>
        <v>611090.1</v>
      </c>
      <c r="G51" s="24">
        <v>371247.1</v>
      </c>
      <c r="H51" s="33">
        <v>239843</v>
      </c>
      <c r="I51" s="33">
        <f t="shared" ref="I51:I56" si="16">J51+K51</f>
        <v>524495.6</v>
      </c>
      <c r="J51" s="24">
        <v>371247.1</v>
      </c>
      <c r="K51" s="35">
        <v>153248.5</v>
      </c>
    </row>
    <row r="52" spans="1:11" ht="36" customHeight="1">
      <c r="A52" s="13" t="s">
        <v>13</v>
      </c>
      <c r="B52" s="14" t="s">
        <v>56</v>
      </c>
      <c r="C52" s="18">
        <v>479085.6</v>
      </c>
      <c r="D52" s="18">
        <v>213433.7</v>
      </c>
      <c r="E52" s="18">
        <v>265651.90000000002</v>
      </c>
      <c r="F52" s="33">
        <f>G52+H52</f>
        <v>519808.9</v>
      </c>
      <c r="G52" s="24">
        <v>213433.7</v>
      </c>
      <c r="H52" s="33">
        <v>306375.2</v>
      </c>
      <c r="I52" s="33">
        <f>J52+K52</f>
        <v>519808.9</v>
      </c>
      <c r="J52" s="24">
        <v>213433.7</v>
      </c>
      <c r="K52" s="33">
        <v>306375.2</v>
      </c>
    </row>
    <row r="53" spans="1:11" ht="36" customHeight="1">
      <c r="A53" s="13" t="s">
        <v>14</v>
      </c>
      <c r="B53" s="14" t="s">
        <v>57</v>
      </c>
      <c r="C53" s="18">
        <v>172819.3</v>
      </c>
      <c r="D53" s="18">
        <v>64364.1</v>
      </c>
      <c r="E53" s="18">
        <v>108455.2</v>
      </c>
      <c r="F53" s="33">
        <f>G53+H53</f>
        <v>172875.4</v>
      </c>
      <c r="G53" s="24">
        <v>64364.1</v>
      </c>
      <c r="H53" s="33">
        <v>108511.3</v>
      </c>
      <c r="I53" s="33">
        <f t="shared" si="16"/>
        <v>172819.20000000001</v>
      </c>
      <c r="J53" s="24">
        <v>64364.1</v>
      </c>
      <c r="K53" s="35">
        <v>108455.1</v>
      </c>
    </row>
    <row r="54" spans="1:11" ht="20.25" customHeight="1">
      <c r="A54" s="13" t="s">
        <v>15</v>
      </c>
      <c r="B54" s="14" t="s">
        <v>115</v>
      </c>
      <c r="C54" s="18">
        <v>186110.9</v>
      </c>
      <c r="D54" s="18">
        <v>184636.4</v>
      </c>
      <c r="E54" s="18">
        <v>1474.5</v>
      </c>
      <c r="F54" s="24">
        <v>186110.9</v>
      </c>
      <c r="G54" s="24">
        <v>184636.4</v>
      </c>
      <c r="H54" s="24">
        <v>1474.5</v>
      </c>
      <c r="I54" s="33">
        <f t="shared" si="16"/>
        <v>186008.1</v>
      </c>
      <c r="J54" s="24">
        <v>184636.4</v>
      </c>
      <c r="K54" s="35">
        <v>1371.7</v>
      </c>
    </row>
    <row r="55" spans="1:11" ht="19.5" customHeight="1">
      <c r="A55" s="13" t="s">
        <v>54</v>
      </c>
      <c r="B55" s="14" t="s">
        <v>33</v>
      </c>
      <c r="C55" s="18">
        <v>506952.3</v>
      </c>
      <c r="D55" s="18">
        <v>504325.7</v>
      </c>
      <c r="E55" s="18">
        <v>2626.6</v>
      </c>
      <c r="F55" s="33">
        <f>G55+H55</f>
        <v>514757.60000000003</v>
      </c>
      <c r="G55" s="33">
        <v>504325.7</v>
      </c>
      <c r="H55" s="33">
        <f>10292.4+139.5</f>
        <v>10431.9</v>
      </c>
      <c r="I55" s="33">
        <f>J55+K55</f>
        <v>514618.10000000003</v>
      </c>
      <c r="J55" s="33">
        <v>504325.7</v>
      </c>
      <c r="K55" s="33">
        <v>10292.4</v>
      </c>
    </row>
    <row r="56" spans="1:11" ht="36" customHeight="1">
      <c r="A56" s="13" t="s">
        <v>55</v>
      </c>
      <c r="B56" s="14" t="s">
        <v>116</v>
      </c>
      <c r="C56" s="18">
        <v>63074</v>
      </c>
      <c r="D56" s="18">
        <v>15955</v>
      </c>
      <c r="E56" s="18">
        <v>47119</v>
      </c>
      <c r="F56" s="19">
        <v>63074</v>
      </c>
      <c r="G56" s="19">
        <v>15955</v>
      </c>
      <c r="H56" s="19">
        <v>47119</v>
      </c>
      <c r="I56" s="33">
        <f t="shared" si="16"/>
        <v>13893.5</v>
      </c>
      <c r="J56" s="28">
        <v>12287.2</v>
      </c>
      <c r="K56" s="29">
        <v>1606.3</v>
      </c>
    </row>
    <row r="57" spans="1:11" ht="22.5" customHeight="1">
      <c r="A57" s="13" t="s">
        <v>129</v>
      </c>
      <c r="B57" s="14" t="s">
        <v>130</v>
      </c>
      <c r="C57" s="18"/>
      <c r="D57" s="18"/>
      <c r="E57" s="18"/>
      <c r="F57" s="19">
        <v>6704.52</v>
      </c>
      <c r="G57" s="19"/>
      <c r="H57" s="19">
        <v>6704.5</v>
      </c>
      <c r="I57" s="33">
        <v>6704.5</v>
      </c>
      <c r="J57" s="28"/>
      <c r="K57" s="29">
        <v>6704.5</v>
      </c>
    </row>
    <row r="58" spans="1:11" ht="18" customHeight="1">
      <c r="A58" s="15"/>
      <c r="B58" s="37" t="s">
        <v>117</v>
      </c>
      <c r="C58" s="22">
        <f>SUM(C59:C60)</f>
        <v>295759.2</v>
      </c>
      <c r="D58" s="22">
        <f t="shared" ref="D58:K58" si="17">SUM(D59:D60)</f>
        <v>277300</v>
      </c>
      <c r="E58" s="22">
        <f t="shared" si="17"/>
        <v>18459.2</v>
      </c>
      <c r="F58" s="25">
        <f>SUM(F59:F60)</f>
        <v>295759.2</v>
      </c>
      <c r="G58" s="25">
        <f t="shared" si="17"/>
        <v>277300</v>
      </c>
      <c r="H58" s="25">
        <f t="shared" si="17"/>
        <v>18459.2</v>
      </c>
      <c r="I58" s="25">
        <f t="shared" si="17"/>
        <v>295759.2</v>
      </c>
      <c r="J58" s="25">
        <f t="shared" si="17"/>
        <v>277300</v>
      </c>
      <c r="K58" s="25">
        <f t="shared" si="17"/>
        <v>18459.2</v>
      </c>
    </row>
    <row r="59" spans="1:11" ht="33" customHeight="1">
      <c r="A59" s="13" t="s">
        <v>16</v>
      </c>
      <c r="B59" s="14" t="s">
        <v>27</v>
      </c>
      <c r="C59" s="18">
        <v>295732.90000000002</v>
      </c>
      <c r="D59" s="18">
        <v>277300</v>
      </c>
      <c r="E59" s="18">
        <v>18432.900000000001</v>
      </c>
      <c r="F59" s="19">
        <v>295732.90000000002</v>
      </c>
      <c r="G59" s="19">
        <v>277300</v>
      </c>
      <c r="H59" s="19">
        <v>18432.900000000001</v>
      </c>
      <c r="I59" s="19">
        <v>295732.90000000002</v>
      </c>
      <c r="J59" s="19">
        <v>277300</v>
      </c>
      <c r="K59" s="19">
        <v>18432.900000000001</v>
      </c>
    </row>
    <row r="60" spans="1:11" ht="33" customHeight="1">
      <c r="A60" s="13" t="s">
        <v>17</v>
      </c>
      <c r="B60" s="14" t="s">
        <v>118</v>
      </c>
      <c r="C60" s="18">
        <v>26.3</v>
      </c>
      <c r="D60" s="18"/>
      <c r="E60" s="18">
        <v>26.3</v>
      </c>
      <c r="F60" s="19">
        <v>26.3</v>
      </c>
      <c r="G60" s="19"/>
      <c r="H60" s="19">
        <v>26.3</v>
      </c>
      <c r="I60" s="19">
        <v>26.3</v>
      </c>
      <c r="J60" s="19"/>
      <c r="K60" s="19">
        <v>26.3</v>
      </c>
    </row>
    <row r="61" spans="1:11" ht="18" customHeight="1">
      <c r="A61" s="15"/>
      <c r="B61" s="37" t="s">
        <v>119</v>
      </c>
      <c r="C61" s="22">
        <f>SUM(C62:C63)</f>
        <v>9929.6</v>
      </c>
      <c r="D61" s="22"/>
      <c r="E61" s="22">
        <f t="shared" ref="E61:K61" si="18">SUM(E62:E63)</f>
        <v>9929.6</v>
      </c>
      <c r="F61" s="25">
        <f>SUM(F62:F63)</f>
        <v>9929.6</v>
      </c>
      <c r="G61" s="25"/>
      <c r="H61" s="25">
        <f t="shared" si="18"/>
        <v>9929.6</v>
      </c>
      <c r="I61" s="25">
        <f t="shared" si="18"/>
        <v>9929.6</v>
      </c>
      <c r="J61" s="25"/>
      <c r="K61" s="25">
        <f t="shared" si="18"/>
        <v>9929.6</v>
      </c>
    </row>
    <row r="62" spans="1:11" ht="18" customHeight="1">
      <c r="A62" s="13" t="s">
        <v>18</v>
      </c>
      <c r="B62" s="16" t="s">
        <v>58</v>
      </c>
      <c r="C62" s="18">
        <v>9929.6</v>
      </c>
      <c r="D62" s="18"/>
      <c r="E62" s="18">
        <v>9929.6</v>
      </c>
      <c r="F62" s="19">
        <v>9929.6</v>
      </c>
      <c r="G62" s="19"/>
      <c r="H62" s="19">
        <v>9929.6</v>
      </c>
      <c r="I62" s="19">
        <v>9929.6</v>
      </c>
      <c r="J62" s="19"/>
      <c r="K62" s="19">
        <v>9929.6</v>
      </c>
    </row>
    <row r="63" spans="1:11" ht="18" customHeight="1">
      <c r="A63" s="13" t="s">
        <v>19</v>
      </c>
      <c r="B63" s="16" t="s">
        <v>59</v>
      </c>
      <c r="C63" s="22"/>
      <c r="D63" s="23"/>
      <c r="E63" s="23"/>
      <c r="F63" s="27"/>
      <c r="G63" s="28"/>
      <c r="H63" s="28"/>
      <c r="I63" s="27"/>
      <c r="J63" s="28"/>
      <c r="K63" s="29"/>
    </row>
    <row r="64" spans="1:11" ht="18" customHeight="1">
      <c r="A64" s="15"/>
      <c r="B64" s="37" t="s">
        <v>120</v>
      </c>
      <c r="C64" s="22">
        <f>SUM(C65:C70)</f>
        <v>515868.20000000007</v>
      </c>
      <c r="D64" s="22">
        <f t="shared" ref="D64:E64" si="19">SUM(D65:D70)</f>
        <v>335697.3</v>
      </c>
      <c r="E64" s="22">
        <f t="shared" si="19"/>
        <v>180170.90000000002</v>
      </c>
      <c r="F64" s="27">
        <f>SUM(F65:F70)</f>
        <v>544330.4</v>
      </c>
      <c r="G64" s="27">
        <f t="shared" ref="G64:H64" si="20">SUM(G65:G70)</f>
        <v>340112.50000000006</v>
      </c>
      <c r="H64" s="27">
        <f t="shared" si="20"/>
        <v>204217.9</v>
      </c>
      <c r="I64" s="27">
        <f t="shared" ref="I64" si="21">SUM(I65:I70)</f>
        <v>514958.80000000005</v>
      </c>
      <c r="J64" s="27">
        <f t="shared" ref="J64" si="22">SUM(J65:J70)</f>
        <v>340112.50000000006</v>
      </c>
      <c r="K64" s="27">
        <f t="shared" ref="K64" si="23">SUM(K65:K70)</f>
        <v>174846.30000000002</v>
      </c>
    </row>
    <row r="65" spans="1:11" ht="33" customHeight="1">
      <c r="A65" s="13" t="s">
        <v>20</v>
      </c>
      <c r="B65" s="14" t="s">
        <v>121</v>
      </c>
      <c r="C65" s="18">
        <v>55897.1</v>
      </c>
      <c r="D65" s="18">
        <v>53066.9</v>
      </c>
      <c r="E65" s="18">
        <v>2830.2</v>
      </c>
      <c r="F65" s="28">
        <f>G65+H65</f>
        <v>63456.299999999996</v>
      </c>
      <c r="G65" s="28">
        <v>57482.1</v>
      </c>
      <c r="H65" s="28">
        <v>5974.2</v>
      </c>
      <c r="I65" s="28">
        <f>J65+K65</f>
        <v>58926.2</v>
      </c>
      <c r="J65" s="28">
        <v>57482.1</v>
      </c>
      <c r="K65" s="29">
        <v>1444.1</v>
      </c>
    </row>
    <row r="66" spans="1:11" ht="18" customHeight="1">
      <c r="A66" s="13" t="s">
        <v>21</v>
      </c>
      <c r="B66" s="14" t="s">
        <v>62</v>
      </c>
      <c r="C66" s="18">
        <v>127478.6</v>
      </c>
      <c r="D66" s="18">
        <v>116903.1</v>
      </c>
      <c r="E66" s="18">
        <v>10575.5</v>
      </c>
      <c r="F66" s="28">
        <f t="shared" ref="F66" si="24">G66+H66</f>
        <v>148381.6</v>
      </c>
      <c r="G66" s="28">
        <v>116903.1</v>
      </c>
      <c r="H66" s="28">
        <v>31478.5</v>
      </c>
      <c r="I66" s="28">
        <f t="shared" ref="I66:I68" si="25">J66+K66</f>
        <v>148381.6</v>
      </c>
      <c r="J66" s="28">
        <v>116903.1</v>
      </c>
      <c r="K66" s="28">
        <v>31478.5</v>
      </c>
    </row>
    <row r="67" spans="1:11" ht="18" customHeight="1">
      <c r="A67" s="13" t="s">
        <v>22</v>
      </c>
      <c r="B67" s="14" t="s">
        <v>60</v>
      </c>
      <c r="C67" s="18">
        <v>124650.6</v>
      </c>
      <c r="D67" s="18"/>
      <c r="E67" s="18">
        <v>124650.6</v>
      </c>
      <c r="F67" s="19">
        <v>124650.6</v>
      </c>
      <c r="G67" s="19"/>
      <c r="H67" s="19">
        <v>124650.6</v>
      </c>
      <c r="I67" s="19">
        <v>124650.6</v>
      </c>
      <c r="J67" s="19"/>
      <c r="K67" s="19">
        <v>124650.6</v>
      </c>
    </row>
    <row r="68" spans="1:11" ht="33" customHeight="1">
      <c r="A68" s="13" t="s">
        <v>23</v>
      </c>
      <c r="B68" s="14" t="s">
        <v>122</v>
      </c>
      <c r="C68" s="18">
        <v>107882.7</v>
      </c>
      <c r="D68" s="18">
        <v>78394.7</v>
      </c>
      <c r="E68" s="18">
        <v>29488</v>
      </c>
      <c r="F68" s="19">
        <v>107882.7</v>
      </c>
      <c r="G68" s="19">
        <v>78394.7</v>
      </c>
      <c r="H68" s="19">
        <v>29488</v>
      </c>
      <c r="I68" s="28">
        <f t="shared" si="25"/>
        <v>83041.2</v>
      </c>
      <c r="J68" s="19">
        <v>78394.7</v>
      </c>
      <c r="K68" s="29">
        <v>4646.5</v>
      </c>
    </row>
    <row r="69" spans="1:11" ht="33" customHeight="1">
      <c r="A69" s="13" t="s">
        <v>123</v>
      </c>
      <c r="B69" s="14" t="s">
        <v>124</v>
      </c>
      <c r="C69" s="18">
        <v>97222.1</v>
      </c>
      <c r="D69" s="18">
        <v>84622.9</v>
      </c>
      <c r="E69" s="18">
        <v>12599.2</v>
      </c>
      <c r="F69" s="19">
        <v>97222.1</v>
      </c>
      <c r="G69" s="19">
        <v>84622.9</v>
      </c>
      <c r="H69" s="19">
        <v>12599.2</v>
      </c>
      <c r="I69" s="19">
        <v>97222.1</v>
      </c>
      <c r="J69" s="19">
        <v>84622.9</v>
      </c>
      <c r="K69" s="19">
        <v>12599.2</v>
      </c>
    </row>
    <row r="70" spans="1:11" ht="36" customHeight="1">
      <c r="A70" s="13" t="s">
        <v>125</v>
      </c>
      <c r="B70" s="14" t="s">
        <v>126</v>
      </c>
      <c r="C70" s="18">
        <v>2737.1</v>
      </c>
      <c r="D70" s="18">
        <v>2709.7</v>
      </c>
      <c r="E70" s="18">
        <v>27.4</v>
      </c>
      <c r="F70" s="19">
        <v>2737.1</v>
      </c>
      <c r="G70" s="19">
        <v>2709.7</v>
      </c>
      <c r="H70" s="19">
        <v>27.4</v>
      </c>
      <c r="I70" s="19">
        <v>2737.1</v>
      </c>
      <c r="J70" s="19">
        <v>2709.7</v>
      </c>
      <c r="K70" s="19">
        <v>27.4</v>
      </c>
    </row>
  </sheetData>
  <mergeCells count="6">
    <mergeCell ref="A1:K1"/>
    <mergeCell ref="C4:E4"/>
    <mergeCell ref="B4:B5"/>
    <mergeCell ref="A4:A5"/>
    <mergeCell ref="F4:H4"/>
    <mergeCell ref="I4:K4"/>
  </mergeCells>
  <phoneticPr fontId="3" type="noConversion"/>
  <pageMargins left="0.39370078740157483" right="0.19685039370078741" top="0.78740157480314965" bottom="0.78740157480314965" header="0.51181102362204722" footer="0.31496062992125984"/>
  <pageSetup paperSize="9" scale="68" fitToHeight="0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2022-03-29T03:13:41Z</cp:lastPrinted>
  <dcterms:created xsi:type="dcterms:W3CDTF">2009-02-10T05:39:52Z</dcterms:created>
  <dcterms:modified xsi:type="dcterms:W3CDTF">2022-03-29T03:13:57Z</dcterms:modified>
</cp:coreProperties>
</file>